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6\17 ТЭ\ЦКК\ЦКК легк шины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I97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8" i="1"/>
  <c r="I8" i="1" l="1"/>
</calcChain>
</file>

<file path=xl/sharedStrings.xml><?xml version="1.0" encoding="utf-8"?>
<sst xmlns="http://schemas.openxmlformats.org/spreadsheetml/2006/main" count="284" uniqueCount="108">
  <si>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</si>
  <si>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</si>
  <si>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</si>
  <si>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</si>
  <si>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</si>
  <si>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</si>
  <si>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</si>
  <si>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</si>
  <si>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</si>
  <si>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</si>
  <si>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</si>
  <si>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</si>
  <si>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</si>
  <si>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</si>
  <si>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</si>
  <si>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Шина 205/75R16C 113/111R Ikon NordmanC ш</t>
  </si>
  <si>
    <t>шт.</t>
  </si>
  <si>
    <t>ед расценки</t>
  </si>
  <si>
    <t>Шина 235/75R15 105S Forward Profess 520</t>
  </si>
  <si>
    <t>Шина 195/75R16С 107/105R КАМА НК-131</t>
  </si>
  <si>
    <t>Шина 225/75R16 104Q Кама-219</t>
  </si>
  <si>
    <t>Шина 225/75R16 104R Forward 219 TT</t>
  </si>
  <si>
    <t>Шина 225/75R16C 121/120N Forward 218</t>
  </si>
  <si>
    <t>Шина 225/75R16C 121/120R КАМА НК-534</t>
  </si>
  <si>
    <t>Шина 215/65R16 102T Snow Cross SUV шип</t>
  </si>
  <si>
    <t>Шина 185/70R14 88H Strada Asimmetr V-130</t>
  </si>
  <si>
    <t>Шина 185/70R14 88T Brina Nordico V-522 ш</t>
  </si>
  <si>
    <t>Шина 205/55R16 94T Ikon Autograph Ice 9</t>
  </si>
  <si>
    <t>Шина 205/55R16 94H Ikon Autograph Eco 3</t>
  </si>
  <si>
    <t>Шина 215/60R16 99H Ikon Nordman SX3</t>
  </si>
  <si>
    <t>Шина 215/60R16 99T Ikon Autograph Ice 9</t>
  </si>
  <si>
    <t>Шина 225/75R16C 121/120R Ikon Nordman C</t>
  </si>
  <si>
    <t>Шина 195/75R16C 107/105Q CORDIANT CW 2</t>
  </si>
  <si>
    <t>Шина 205/60R16 96V XL IkonAutograph Eco3</t>
  </si>
  <si>
    <t>Шина 215/65R16 102T Torero MP30 шип</t>
  </si>
  <si>
    <t>Шина 225/75R16 108T Ikon Nordman 7 SUV ш</t>
  </si>
  <si>
    <t>Шина 235/70R16 106T Ikon Nordman 7 SUV ш</t>
  </si>
  <si>
    <t>Шина 265/60R18 114T Ikon Autograph Ice 9</t>
  </si>
  <si>
    <t>Шина 225/75R16 108T XL CharacterIce7 SUV</t>
  </si>
  <si>
    <t>Шина 235/75R16 108T Character Ice 7 SUV</t>
  </si>
  <si>
    <t>Шина 235/75R15 105T Character Ice 7 SUV</t>
  </si>
  <si>
    <t>Шина 235/70R16 106T Character Ice 7 SUV</t>
  </si>
  <si>
    <t>Шина 245/70R16 111T XL CharacterIce7 SUV</t>
  </si>
  <si>
    <t>Шина 205/55R16 94V XL Character Ultra</t>
  </si>
  <si>
    <t>Шина 215/60R16 99R XL Autograph Snow 3</t>
  </si>
  <si>
    <t>Шина 205/60R16 96V XL Autograph Eco 3</t>
  </si>
  <si>
    <t>Шина 225/55ZR17 101Y XL Autograph Ultra2</t>
  </si>
  <si>
    <t>Шина 285/50R20 116W XL AutograUltra2 SUV</t>
  </si>
  <si>
    <t>Шина 265/65R17 116T XL AutographIce9 SUV</t>
  </si>
  <si>
    <t>Шина 265/60R18 114T XL AutographIce9 SUV</t>
  </si>
  <si>
    <t>Шина 285/60R18 116T Autograph Ice 9 SUV</t>
  </si>
  <si>
    <t>Шина 235/75R16 108T Character Aqua SUV</t>
  </si>
  <si>
    <t>Шина 175/70R13 82T КАМА ALGA HK-531</t>
  </si>
  <si>
    <t>Шина 195/65R15 91T КАМА ALGA HK-531</t>
  </si>
  <si>
    <t>Шина 235/75R15 109T XL Torero MP 30</t>
  </si>
  <si>
    <t>Шина 235/70R16 106T Torero MP 30</t>
  </si>
  <si>
    <t>Шина 195/65R15 95V Viatti Strada 2 V-134</t>
  </si>
  <si>
    <t>Шина 185/65R15 92V Viatti Strada 2 V-134</t>
  </si>
  <si>
    <t>Шина 215/55R17 98T Cordiant Snow Cross ш</t>
  </si>
  <si>
    <t>Шина 235/75R15 105Q Кама И-520</t>
  </si>
  <si>
    <t>Шина 205/70R15C 106/104R Viatti V-524</t>
  </si>
  <si>
    <t>Шина 225/85R15C 106P Кама И-502</t>
  </si>
  <si>
    <t>Шина 175/70R13 86T Tunga Zodiak 2</t>
  </si>
  <si>
    <t>Шина 215/65R16C 109/107R КАМА НК-131</t>
  </si>
  <si>
    <t>Шина 195/65R15 95Н Сordiant Comfort2</t>
  </si>
  <si>
    <t>Шина 185/75R16C 104/102Q НК243 365LT</t>
  </si>
  <si>
    <t>Шина 265/65R17 116V Cordiant Sport 3</t>
  </si>
  <si>
    <t>Шина 215/90-15С 99N Я-245-1</t>
  </si>
  <si>
    <t>Шина 175/80R16 88Q Кама И-511 TT шип</t>
  </si>
  <si>
    <t>Шина 185/75R16C 104/102Q К-156</t>
  </si>
  <si>
    <t>Шина 235/70R16 109Q Кама-221</t>
  </si>
  <si>
    <t>Шина 175/70R13 82H Strada Asimmetr V-130</t>
  </si>
  <si>
    <t>Шина 185/75R16C 104/102Q Forvard 156</t>
  </si>
  <si>
    <t>Шина 195/75R16C 107/105R Viatt V-524</t>
  </si>
  <si>
    <t>Шина 205/65R15 94T Brina Nordico V-522 ш</t>
  </si>
  <si>
    <t>Шина 205/70R15 96H Viatt Bosco A/T V-237</t>
  </si>
  <si>
    <t>Шина 205/70R15 96Т Bosco Nordico V-523 ш</t>
  </si>
  <si>
    <t>Шина 235/70R16 106T Cordiant Snow Cros ш</t>
  </si>
  <si>
    <t>Шина 185/75R16С 104Q VOLTYRE ВЛ-54</t>
  </si>
  <si>
    <t>Шина 185/75R16C 104/102Q Busines CA2</t>
  </si>
  <si>
    <t>Шина 185/75R16C 104/102R LCV-520 ш</t>
  </si>
  <si>
    <t>Шина 225/70R16 107T Snow Cross шип</t>
  </si>
  <si>
    <t>Шина 175R16С 98/96N НК-243 /365 LT/</t>
  </si>
  <si>
    <t>Шина 205/70R15 96T НК-242 /365 SUV/</t>
  </si>
  <si>
    <t>Шина 175/70R13 82T Кама Breeze НК132</t>
  </si>
  <si>
    <t>Шина 225/75R16 108T КАМА ALGA НК-532 шип</t>
  </si>
  <si>
    <t>Шина 235/70R16 109Т КАМА ALGA НК-532</t>
  </si>
  <si>
    <t>Шина 195/65 R15 95V Strada 2 V-134</t>
  </si>
  <si>
    <t>Шина 195/60R15 88V Cordiant Sport 3</t>
  </si>
  <si>
    <t>Шина 175/70R13 82H Кама-365 НК-241</t>
  </si>
  <si>
    <t>Шина 205/55R16 91T Brina Nordico V-522 ш</t>
  </si>
  <si>
    <t>Шина 205/55R16 94V Strada 2 V-134</t>
  </si>
  <si>
    <t>Шина 195R14C 106/104R Viatti V-524 шип</t>
  </si>
  <si>
    <t>Шина 225/75R16 104Q Cordiant Off-Road</t>
  </si>
  <si>
    <t>Шина 265/60R18 110H Bosco H/T V-238</t>
  </si>
  <si>
    <t>Шина 205/60R16 92T Brina Nordico V-522</t>
  </si>
  <si>
    <t>Шина 195/65R15 91H Кама 365 НК-241</t>
  </si>
  <si>
    <t>Шина 175/70R13 86H Cordiant Comfort 2</t>
  </si>
  <si>
    <t>Шина 195/60R15 92T Cordiant Snow Cross</t>
  </si>
  <si>
    <t>Шина 235/70R16 109T Snow Cross 2 SUV шип</t>
  </si>
  <si>
    <t>Шина 195/70R15C 104/102R Кама Euro НК131</t>
  </si>
  <si>
    <t>Шина 175/80R16 88Q ВЛИ-10 TT</t>
  </si>
  <si>
    <t>Шина 205/70R15C 106/104R Brina V-525</t>
  </si>
  <si>
    <t>Шина 245/70R19.5 136/134M КАМА NR-201</t>
  </si>
  <si>
    <t>Шина 235/60R16 104H Cordiant Comfort 2</t>
  </si>
  <si>
    <t>Шина 245/70R16 107T SNOW CROSS PW-2 шип</t>
  </si>
  <si>
    <t>Планируемая (предельная) цена закупки. без НДС.</t>
  </si>
  <si>
    <t>сумма единичных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</si>
</sst>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sz val="1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164" fontId="8" fillId="0" borderId="0" applyFont="0" applyFill="0" applyBorder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4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10" fillId="3" borderId="7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wrapText="1"/>
    </xf>
    <xf numFmtId="2" fontId="10" fillId="3" borderId="7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right" vertical="top" wrapText="1"/>
    </xf>
    <xf numFmtId="0" fontId="1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1" fillId="4" borderId="7" xfId="0" applyNumberFormat="1" applyFont="1" applyFill="1" applyBorder="1" applyAlignment="1">
      <alignment horizontal="center" wrapText="1"/>
    </xf>
    <xf numFmtId="0" fontId="11" fillId="4" borderId="7" xfId="0" applyFont="1" applyFill="1" applyBorder="1" applyAlignment="1">
      <alignment horizontal="center" wrapText="1"/>
    </xf>
    <xf numFmtId="0" fontId="11" fillId="3" borderId="7" xfId="0" applyNumberFormat="1" applyFont="1" applyFill="1" applyBorder="1" applyAlignment="1">
      <alignment horizontal="center" wrapText="1"/>
    </xf>
    <xf numFmtId="1" fontId="10" fillId="3" borderId="8" xfId="0" applyNumberFormat="1" applyFont="1" applyFill="1" applyBorder="1" applyAlignment="1">
      <alignment horizontal="left" vertical="center" wrapText="1"/>
    </xf>
    <xf numFmtId="1" fontId="10" fillId="3" borderId="9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8"/>
  <sheetViews>
    <sheetView tabSelected="1" zoomScale="70" workbookViewId="0"/>
  </sheetViews>
  <sheetFormatPr defaultRowHeight="15.75" x14ac:dyDescent="0.25"/>
  <cols>
    <col min="1" max="1" width="6.28515625" style="1" bestFit="1" customWidth="1"/>
    <col min="2" max="2" width="28.140625" style="34" bestFit="1" customWidth="1"/>
    <col min="3" max="3" width="62.42578125" style="2" customWidth="1"/>
    <col min="4" max="4" width="8.140625" style="1" bestFit="1" customWidth="1"/>
    <col min="5" max="5" width="13.42578125" style="1" customWidth="1"/>
    <col min="6" max="8" width="14.7109375" style="3" customWidth="1"/>
    <col min="9" max="9" width="18.140625" style="4" bestFit="1" customWidth="1"/>
    <col min="10" max="10" width="14.5703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8"/>
    </row>
    <row r="3" spans="1:12" ht="16.5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8"/>
    </row>
    <row r="4" spans="1:12" ht="15.75" customHeight="1" x14ac:dyDescent="0.25"/>
    <row r="5" spans="1:12" s="9" customFormat="1" ht="38.25" customHeight="1" x14ac:dyDescent="0.25">
      <c r="A5" s="20" t="s">
        <v>2</v>
      </c>
      <c r="B5" s="20" t="s">
        <v>3</v>
      </c>
      <c r="C5" s="20" t="s">
        <v>4</v>
      </c>
      <c r="D5" s="20" t="s">
        <v>5</v>
      </c>
      <c r="E5" s="23" t="s">
        <v>6</v>
      </c>
      <c r="F5" s="26" t="s">
        <v>7</v>
      </c>
      <c r="G5" s="27"/>
      <c r="H5" s="27"/>
      <c r="I5" s="28" t="s">
        <v>8</v>
      </c>
      <c r="J5" s="28"/>
      <c r="L5" s="10"/>
    </row>
    <row r="6" spans="1:12" s="9" customFormat="1" ht="38.25" customHeight="1" x14ac:dyDescent="0.25">
      <c r="A6" s="21"/>
      <c r="B6" s="21"/>
      <c r="C6" s="21"/>
      <c r="D6" s="21"/>
      <c r="E6" s="24"/>
      <c r="F6" s="26" t="s">
        <v>9</v>
      </c>
      <c r="G6" s="27"/>
      <c r="H6" s="27"/>
      <c r="I6" s="28"/>
      <c r="J6" s="28"/>
      <c r="L6" s="10"/>
    </row>
    <row r="7" spans="1:12" s="9" customFormat="1" ht="81" customHeight="1" x14ac:dyDescent="0.25">
      <c r="A7" s="22"/>
      <c r="B7" s="22"/>
      <c r="C7" s="22"/>
      <c r="D7" s="22"/>
      <c r="E7" s="25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29">
        <v>1</v>
      </c>
      <c r="B8" s="35">
        <v>1000018675</v>
      </c>
      <c r="C8" s="30" t="s">
        <v>15</v>
      </c>
      <c r="D8" s="31" t="s">
        <v>16</v>
      </c>
      <c r="E8" s="31" t="s">
        <v>17</v>
      </c>
      <c r="F8" s="32">
        <v>11385.57</v>
      </c>
      <c r="G8" s="14"/>
      <c r="H8" s="14"/>
      <c r="I8" s="15">
        <f>MIN(F8:H8)</f>
        <v>11385.57</v>
      </c>
      <c r="J8" s="16"/>
      <c r="K8" s="17"/>
      <c r="L8" s="18"/>
    </row>
    <row r="9" spans="1:12" s="13" customFormat="1" ht="15.75" customHeight="1" x14ac:dyDescent="0.25">
      <c r="A9" s="29">
        <v>2</v>
      </c>
      <c r="B9" s="35">
        <v>2521300246</v>
      </c>
      <c r="C9" s="30" t="s">
        <v>18</v>
      </c>
      <c r="D9" s="31" t="s">
        <v>16</v>
      </c>
      <c r="E9" s="31" t="s">
        <v>17</v>
      </c>
      <c r="F9" s="32">
        <v>6274.07</v>
      </c>
      <c r="G9" s="14"/>
      <c r="H9" s="14"/>
      <c r="I9" s="15">
        <f t="shared" ref="I9:I72" si="0">MIN(F9:H9)</f>
        <v>6274.07</v>
      </c>
      <c r="J9" s="16"/>
      <c r="K9" s="17"/>
      <c r="L9" s="18"/>
    </row>
    <row r="10" spans="1:12" s="13" customFormat="1" ht="15.75" customHeight="1" x14ac:dyDescent="0.25">
      <c r="A10" s="29">
        <v>3</v>
      </c>
      <c r="B10" s="35">
        <v>2521100047</v>
      </c>
      <c r="C10" s="30" t="s">
        <v>19</v>
      </c>
      <c r="D10" s="31" t="s">
        <v>16</v>
      </c>
      <c r="E10" s="31" t="s">
        <v>17</v>
      </c>
      <c r="F10" s="32">
        <v>4566.8</v>
      </c>
      <c r="G10" s="14"/>
      <c r="H10" s="14"/>
      <c r="I10" s="15">
        <f t="shared" si="0"/>
        <v>4566.8</v>
      </c>
      <c r="J10" s="16"/>
      <c r="K10" s="17"/>
      <c r="L10" s="18"/>
    </row>
    <row r="11" spans="1:12" s="13" customFormat="1" ht="15.75" customHeight="1" x14ac:dyDescent="0.25">
      <c r="A11" s="29">
        <v>4</v>
      </c>
      <c r="B11" s="35">
        <v>2521300144</v>
      </c>
      <c r="C11" s="30" t="s">
        <v>20</v>
      </c>
      <c r="D11" s="31" t="s">
        <v>16</v>
      </c>
      <c r="E11" s="31" t="s">
        <v>17</v>
      </c>
      <c r="F11" s="32">
        <v>5848.66</v>
      </c>
      <c r="G11" s="14"/>
      <c r="H11" s="14"/>
      <c r="I11" s="15">
        <f t="shared" si="0"/>
        <v>5848.66</v>
      </c>
      <c r="J11" s="16"/>
      <c r="K11" s="17"/>
      <c r="L11" s="18"/>
    </row>
    <row r="12" spans="1:12" s="13" customFormat="1" ht="15.75" customHeight="1" x14ac:dyDescent="0.25">
      <c r="A12" s="29">
        <v>5</v>
      </c>
      <c r="B12" s="35">
        <v>2521300232</v>
      </c>
      <c r="C12" s="30" t="s">
        <v>21</v>
      </c>
      <c r="D12" s="31" t="s">
        <v>16</v>
      </c>
      <c r="E12" s="31" t="s">
        <v>17</v>
      </c>
      <c r="F12" s="32">
        <v>5290.85</v>
      </c>
      <c r="G12" s="14"/>
      <c r="H12" s="14"/>
      <c r="I12" s="15">
        <f t="shared" si="0"/>
        <v>5290.85</v>
      </c>
      <c r="J12" s="16"/>
      <c r="K12" s="17"/>
      <c r="L12" s="18"/>
    </row>
    <row r="13" spans="1:12" s="13" customFormat="1" ht="15.75" customHeight="1" x14ac:dyDescent="0.25">
      <c r="A13" s="29">
        <v>6</v>
      </c>
      <c r="B13" s="35">
        <v>2521300545</v>
      </c>
      <c r="C13" s="30" t="s">
        <v>22</v>
      </c>
      <c r="D13" s="31" t="s">
        <v>16</v>
      </c>
      <c r="E13" s="31" t="s">
        <v>17</v>
      </c>
      <c r="F13" s="32">
        <v>6501.33</v>
      </c>
      <c r="G13" s="14"/>
      <c r="H13" s="14"/>
      <c r="I13" s="15">
        <f t="shared" si="0"/>
        <v>6501.33</v>
      </c>
      <c r="J13" s="16"/>
      <c r="K13" s="17"/>
      <c r="L13" s="18"/>
    </row>
    <row r="14" spans="1:12" s="13" customFormat="1" ht="15.75" customHeight="1" x14ac:dyDescent="0.25">
      <c r="A14" s="29">
        <v>7</v>
      </c>
      <c r="B14" s="36">
        <v>2521300651</v>
      </c>
      <c r="C14" s="30" t="s">
        <v>23</v>
      </c>
      <c r="D14" s="31" t="s">
        <v>16</v>
      </c>
      <c r="E14" s="31" t="s">
        <v>17</v>
      </c>
      <c r="F14" s="32">
        <v>6830</v>
      </c>
      <c r="G14" s="14"/>
      <c r="H14" s="14"/>
      <c r="I14" s="15">
        <f t="shared" si="0"/>
        <v>6830</v>
      </c>
      <c r="J14" s="16"/>
      <c r="K14" s="17"/>
      <c r="L14" s="18"/>
    </row>
    <row r="15" spans="1:12" s="13" customFormat="1" ht="15.75" customHeight="1" x14ac:dyDescent="0.25">
      <c r="A15" s="29">
        <v>8</v>
      </c>
      <c r="B15" s="35">
        <v>1000000635</v>
      </c>
      <c r="C15" s="30" t="s">
        <v>24</v>
      </c>
      <c r="D15" s="31" t="s">
        <v>16</v>
      </c>
      <c r="E15" s="31" t="s">
        <v>17</v>
      </c>
      <c r="F15" s="32">
        <v>8654.9500000000007</v>
      </c>
      <c r="G15" s="14"/>
      <c r="H15" s="14"/>
      <c r="I15" s="15">
        <f t="shared" si="0"/>
        <v>8654.9500000000007</v>
      </c>
      <c r="J15" s="16"/>
      <c r="K15" s="17"/>
      <c r="L15" s="18"/>
    </row>
    <row r="16" spans="1:12" s="13" customFormat="1" ht="15.75" customHeight="1" x14ac:dyDescent="0.25">
      <c r="A16" s="29">
        <v>9</v>
      </c>
      <c r="B16" s="35">
        <v>1000011653</v>
      </c>
      <c r="C16" s="30" t="s">
        <v>25</v>
      </c>
      <c r="D16" s="31" t="s">
        <v>16</v>
      </c>
      <c r="E16" s="31" t="s">
        <v>17</v>
      </c>
      <c r="F16" s="32">
        <v>3690.98</v>
      </c>
      <c r="G16" s="14"/>
      <c r="H16" s="14"/>
      <c r="I16" s="15">
        <f t="shared" si="0"/>
        <v>3690.98</v>
      </c>
      <c r="J16" s="16"/>
      <c r="K16" s="17"/>
      <c r="L16" s="18"/>
    </row>
    <row r="17" spans="1:12" s="13" customFormat="1" ht="15.75" customHeight="1" x14ac:dyDescent="0.25">
      <c r="A17" s="29">
        <v>10</v>
      </c>
      <c r="B17" s="35">
        <v>1000011654</v>
      </c>
      <c r="C17" s="30" t="s">
        <v>26</v>
      </c>
      <c r="D17" s="31" t="s">
        <v>16</v>
      </c>
      <c r="E17" s="31" t="s">
        <v>17</v>
      </c>
      <c r="F17" s="32">
        <v>4691.18</v>
      </c>
      <c r="G17" s="14"/>
      <c r="H17" s="14"/>
      <c r="I17" s="15">
        <f t="shared" si="0"/>
        <v>4691.18</v>
      </c>
      <c r="J17" s="16"/>
      <c r="K17" s="17"/>
      <c r="L17" s="18"/>
    </row>
    <row r="18" spans="1:12" s="13" customFormat="1" ht="15.75" customHeight="1" x14ac:dyDescent="0.25">
      <c r="A18" s="29">
        <v>11</v>
      </c>
      <c r="B18" s="35">
        <v>1000014681</v>
      </c>
      <c r="C18" s="30" t="s">
        <v>27</v>
      </c>
      <c r="D18" s="31" t="s">
        <v>16</v>
      </c>
      <c r="E18" s="31" t="s">
        <v>17</v>
      </c>
      <c r="F18" s="32">
        <v>6461.38</v>
      </c>
      <c r="G18" s="14"/>
      <c r="H18" s="14"/>
      <c r="I18" s="15">
        <f t="shared" si="0"/>
        <v>6461.38</v>
      </c>
      <c r="J18" s="16"/>
      <c r="K18" s="17"/>
      <c r="L18" s="18"/>
    </row>
    <row r="19" spans="1:12" s="13" customFormat="1" ht="15.75" customHeight="1" x14ac:dyDescent="0.25">
      <c r="A19" s="29">
        <v>12</v>
      </c>
      <c r="B19" s="35">
        <v>1000014682</v>
      </c>
      <c r="C19" s="30" t="s">
        <v>28</v>
      </c>
      <c r="D19" s="31" t="s">
        <v>16</v>
      </c>
      <c r="E19" s="31" t="s">
        <v>17</v>
      </c>
      <c r="F19" s="32">
        <v>6302.7</v>
      </c>
      <c r="G19" s="14"/>
      <c r="H19" s="14"/>
      <c r="I19" s="15">
        <f t="shared" si="0"/>
        <v>6302.7</v>
      </c>
      <c r="J19" s="16"/>
      <c r="K19" s="17"/>
      <c r="L19" s="18"/>
    </row>
    <row r="20" spans="1:12" s="13" customFormat="1" ht="15.75" customHeight="1" x14ac:dyDescent="0.25">
      <c r="A20" s="29">
        <v>13</v>
      </c>
      <c r="B20" s="35">
        <v>1000014683</v>
      </c>
      <c r="C20" s="30" t="s">
        <v>29</v>
      </c>
      <c r="D20" s="31" t="s">
        <v>16</v>
      </c>
      <c r="E20" s="31" t="s">
        <v>17</v>
      </c>
      <c r="F20" s="32">
        <v>10549.55</v>
      </c>
      <c r="G20" s="14"/>
      <c r="H20" s="14"/>
      <c r="I20" s="15">
        <f t="shared" si="0"/>
        <v>10549.55</v>
      </c>
      <c r="J20" s="16"/>
      <c r="K20" s="17"/>
      <c r="L20" s="18"/>
    </row>
    <row r="21" spans="1:12" s="13" customFormat="1" ht="15.75" customHeight="1" x14ac:dyDescent="0.25">
      <c r="A21" s="29">
        <v>14</v>
      </c>
      <c r="B21" s="35">
        <v>1000014684</v>
      </c>
      <c r="C21" s="30" t="s">
        <v>30</v>
      </c>
      <c r="D21" s="31" t="s">
        <v>16</v>
      </c>
      <c r="E21" s="31" t="s">
        <v>17</v>
      </c>
      <c r="F21" s="32">
        <v>7950.71</v>
      </c>
      <c r="G21" s="14"/>
      <c r="H21" s="14"/>
      <c r="I21" s="15">
        <f t="shared" si="0"/>
        <v>7950.71</v>
      </c>
      <c r="J21" s="16"/>
      <c r="K21" s="17"/>
      <c r="L21" s="18"/>
    </row>
    <row r="22" spans="1:12" s="13" customFormat="1" ht="15.75" customHeight="1" x14ac:dyDescent="0.25">
      <c r="A22" s="29">
        <v>15</v>
      </c>
      <c r="B22" s="35">
        <v>1000014685</v>
      </c>
      <c r="C22" s="30" t="s">
        <v>31</v>
      </c>
      <c r="D22" s="31" t="s">
        <v>16</v>
      </c>
      <c r="E22" s="31" t="s">
        <v>17</v>
      </c>
      <c r="F22" s="32">
        <v>16025.37</v>
      </c>
      <c r="G22" s="14"/>
      <c r="H22" s="14"/>
      <c r="I22" s="15">
        <f t="shared" si="0"/>
        <v>16025.37</v>
      </c>
      <c r="J22" s="16"/>
      <c r="K22" s="17"/>
      <c r="L22" s="18"/>
    </row>
    <row r="23" spans="1:12" s="13" customFormat="1" ht="15.75" customHeight="1" x14ac:dyDescent="0.25">
      <c r="A23" s="29">
        <v>16</v>
      </c>
      <c r="B23" s="35">
        <v>1000015151</v>
      </c>
      <c r="C23" s="30" t="s">
        <v>32</v>
      </c>
      <c r="D23" s="31" t="s">
        <v>16</v>
      </c>
      <c r="E23" s="31" t="s">
        <v>17</v>
      </c>
      <c r="F23" s="32">
        <v>6557.84</v>
      </c>
      <c r="G23" s="14"/>
      <c r="H23" s="14"/>
      <c r="I23" s="15">
        <f t="shared" si="0"/>
        <v>6557.84</v>
      </c>
      <c r="J23" s="16"/>
      <c r="K23" s="17"/>
      <c r="L23" s="18"/>
    </row>
    <row r="24" spans="1:12" s="13" customFormat="1" ht="15.75" customHeight="1" x14ac:dyDescent="0.25">
      <c r="A24" s="29">
        <v>17</v>
      </c>
      <c r="B24" s="35">
        <v>1000015394</v>
      </c>
      <c r="C24" s="30" t="s">
        <v>33</v>
      </c>
      <c r="D24" s="31" t="s">
        <v>16</v>
      </c>
      <c r="E24" s="31" t="s">
        <v>17</v>
      </c>
      <c r="F24" s="32">
        <v>9894.7099999999991</v>
      </c>
      <c r="G24" s="14"/>
      <c r="H24" s="14"/>
      <c r="I24" s="15">
        <f t="shared" si="0"/>
        <v>9894.7099999999991</v>
      </c>
      <c r="J24" s="16"/>
      <c r="K24" s="17"/>
      <c r="L24" s="18"/>
    </row>
    <row r="25" spans="1:12" s="13" customFormat="1" ht="15.75" customHeight="1" x14ac:dyDescent="0.25">
      <c r="A25" s="29">
        <v>18</v>
      </c>
      <c r="B25" s="35">
        <v>1000015395</v>
      </c>
      <c r="C25" s="30" t="s">
        <v>34</v>
      </c>
      <c r="D25" s="31" t="s">
        <v>16</v>
      </c>
      <c r="E25" s="31" t="s">
        <v>17</v>
      </c>
      <c r="F25" s="32">
        <v>8195.07</v>
      </c>
      <c r="G25" s="14"/>
      <c r="H25" s="14"/>
      <c r="I25" s="15">
        <f t="shared" si="0"/>
        <v>8195.07</v>
      </c>
      <c r="J25" s="16"/>
      <c r="K25" s="17"/>
      <c r="L25" s="18"/>
    </row>
    <row r="26" spans="1:12" x14ac:dyDescent="0.25">
      <c r="A26" s="29">
        <v>19</v>
      </c>
      <c r="B26" s="35">
        <v>1000015396</v>
      </c>
      <c r="C26" s="30" t="s">
        <v>35</v>
      </c>
      <c r="D26" s="31" t="s">
        <v>16</v>
      </c>
      <c r="E26" s="31" t="s">
        <v>17</v>
      </c>
      <c r="F26" s="32">
        <v>13790.86</v>
      </c>
      <c r="G26" s="14"/>
      <c r="H26" s="14"/>
      <c r="I26" s="15">
        <f t="shared" si="0"/>
        <v>13790.86</v>
      </c>
      <c r="J26" s="16"/>
    </row>
    <row r="27" spans="1:12" x14ac:dyDescent="0.25">
      <c r="A27" s="29">
        <v>20</v>
      </c>
      <c r="B27" s="35">
        <v>1000015398</v>
      </c>
      <c r="C27" s="30" t="s">
        <v>36</v>
      </c>
      <c r="D27" s="31" t="s">
        <v>16</v>
      </c>
      <c r="E27" s="31" t="s">
        <v>17</v>
      </c>
      <c r="F27" s="32">
        <v>13359.1</v>
      </c>
      <c r="G27" s="14"/>
      <c r="H27" s="14"/>
      <c r="I27" s="15">
        <f t="shared" si="0"/>
        <v>13359.1</v>
      </c>
      <c r="J27" s="16"/>
    </row>
    <row r="28" spans="1:12" x14ac:dyDescent="0.25">
      <c r="A28" s="29">
        <v>21</v>
      </c>
      <c r="B28" s="35">
        <v>1000015399</v>
      </c>
      <c r="C28" s="30" t="s">
        <v>37</v>
      </c>
      <c r="D28" s="31" t="s">
        <v>16</v>
      </c>
      <c r="E28" s="31" t="s">
        <v>17</v>
      </c>
      <c r="F28" s="32">
        <v>20114.810000000001</v>
      </c>
      <c r="G28" s="14"/>
      <c r="H28" s="14"/>
      <c r="I28" s="15">
        <f t="shared" si="0"/>
        <v>20114.810000000001</v>
      </c>
      <c r="J28" s="16"/>
    </row>
    <row r="29" spans="1:12" x14ac:dyDescent="0.25">
      <c r="A29" s="29">
        <v>22</v>
      </c>
      <c r="B29" s="35">
        <v>1000015608</v>
      </c>
      <c r="C29" s="30" t="s">
        <v>38</v>
      </c>
      <c r="D29" s="31" t="s">
        <v>16</v>
      </c>
      <c r="E29" s="31" t="s">
        <v>17</v>
      </c>
      <c r="F29" s="32">
        <v>12283.53</v>
      </c>
      <c r="G29" s="14"/>
      <c r="H29" s="14"/>
      <c r="I29" s="15">
        <f t="shared" si="0"/>
        <v>12283.53</v>
      </c>
      <c r="J29" s="16"/>
    </row>
    <row r="30" spans="1:12" x14ac:dyDescent="0.25">
      <c r="A30" s="29">
        <v>23</v>
      </c>
      <c r="B30" s="35">
        <v>1000015609</v>
      </c>
      <c r="C30" s="30" t="s">
        <v>39</v>
      </c>
      <c r="D30" s="31" t="s">
        <v>16</v>
      </c>
      <c r="E30" s="31" t="s">
        <v>17</v>
      </c>
      <c r="F30" s="32">
        <v>10271.64</v>
      </c>
      <c r="G30" s="14"/>
      <c r="H30" s="14"/>
      <c r="I30" s="15">
        <f t="shared" si="0"/>
        <v>10271.64</v>
      </c>
      <c r="J30" s="16"/>
    </row>
    <row r="31" spans="1:12" x14ac:dyDescent="0.25">
      <c r="A31" s="29">
        <v>24</v>
      </c>
      <c r="B31" s="35">
        <v>1000015610</v>
      </c>
      <c r="C31" s="30" t="s">
        <v>40</v>
      </c>
      <c r="D31" s="31" t="s">
        <v>16</v>
      </c>
      <c r="E31" s="31" t="s">
        <v>17</v>
      </c>
      <c r="F31" s="32">
        <v>11281.38</v>
      </c>
      <c r="G31" s="14"/>
      <c r="H31" s="14"/>
      <c r="I31" s="15">
        <f t="shared" si="0"/>
        <v>11281.38</v>
      </c>
      <c r="J31" s="16"/>
    </row>
    <row r="32" spans="1:12" x14ac:dyDescent="0.25">
      <c r="A32" s="29">
        <v>25</v>
      </c>
      <c r="B32" s="35">
        <v>1000015612</v>
      </c>
      <c r="C32" s="30" t="s">
        <v>41</v>
      </c>
      <c r="D32" s="31" t="s">
        <v>16</v>
      </c>
      <c r="E32" s="31" t="s">
        <v>17</v>
      </c>
      <c r="F32" s="32">
        <v>10664.49</v>
      </c>
      <c r="G32" s="14"/>
      <c r="H32" s="14"/>
      <c r="I32" s="15">
        <f t="shared" si="0"/>
        <v>10664.49</v>
      </c>
      <c r="J32" s="16"/>
    </row>
    <row r="33" spans="1:10" x14ac:dyDescent="0.25">
      <c r="A33" s="29">
        <v>26</v>
      </c>
      <c r="B33" s="36">
        <v>1000015613</v>
      </c>
      <c r="C33" s="30" t="s">
        <v>42</v>
      </c>
      <c r="D33" s="31" t="s">
        <v>16</v>
      </c>
      <c r="E33" s="31" t="s">
        <v>17</v>
      </c>
      <c r="F33" s="32">
        <v>12900.42</v>
      </c>
      <c r="G33" s="14"/>
      <c r="H33" s="14"/>
      <c r="I33" s="15">
        <f t="shared" si="0"/>
        <v>12900.42</v>
      </c>
      <c r="J33" s="16"/>
    </row>
    <row r="34" spans="1:10" x14ac:dyDescent="0.25">
      <c r="A34" s="29">
        <v>27</v>
      </c>
      <c r="B34" s="35">
        <v>1000015614</v>
      </c>
      <c r="C34" s="30" t="s">
        <v>43</v>
      </c>
      <c r="D34" s="31" t="s">
        <v>16</v>
      </c>
      <c r="E34" s="31" t="s">
        <v>17</v>
      </c>
      <c r="F34" s="32">
        <v>5792.2</v>
      </c>
      <c r="G34" s="14"/>
      <c r="H34" s="14"/>
      <c r="I34" s="15">
        <f t="shared" si="0"/>
        <v>5792.2</v>
      </c>
      <c r="J34" s="16"/>
    </row>
    <row r="35" spans="1:10" x14ac:dyDescent="0.25">
      <c r="A35" s="29">
        <v>28</v>
      </c>
      <c r="B35" s="35">
        <v>1000015615</v>
      </c>
      <c r="C35" s="30" t="s">
        <v>44</v>
      </c>
      <c r="D35" s="31" t="s">
        <v>16</v>
      </c>
      <c r="E35" s="31" t="s">
        <v>17</v>
      </c>
      <c r="F35" s="32">
        <v>8649.34</v>
      </c>
      <c r="G35" s="14"/>
      <c r="H35" s="14"/>
      <c r="I35" s="15">
        <f t="shared" si="0"/>
        <v>8649.34</v>
      </c>
      <c r="J35" s="16"/>
    </row>
    <row r="36" spans="1:10" x14ac:dyDescent="0.25">
      <c r="A36" s="29">
        <v>29</v>
      </c>
      <c r="B36" s="35">
        <v>1000015616</v>
      </c>
      <c r="C36" s="30" t="s">
        <v>45</v>
      </c>
      <c r="D36" s="31" t="s">
        <v>16</v>
      </c>
      <c r="E36" s="31" t="s">
        <v>17</v>
      </c>
      <c r="F36" s="32">
        <v>7436.14</v>
      </c>
      <c r="G36" s="14"/>
      <c r="H36" s="14"/>
      <c r="I36" s="15">
        <f t="shared" si="0"/>
        <v>7436.14</v>
      </c>
      <c r="J36" s="16"/>
    </row>
    <row r="37" spans="1:10" x14ac:dyDescent="0.25">
      <c r="A37" s="29">
        <v>30</v>
      </c>
      <c r="B37" s="35">
        <v>1000015617</v>
      </c>
      <c r="C37" s="30" t="s">
        <v>46</v>
      </c>
      <c r="D37" s="31" t="s">
        <v>16</v>
      </c>
      <c r="E37" s="31" t="s">
        <v>17</v>
      </c>
      <c r="F37" s="32">
        <v>13086.57</v>
      </c>
      <c r="G37" s="14"/>
      <c r="H37" s="14"/>
      <c r="I37" s="15">
        <f t="shared" si="0"/>
        <v>13086.57</v>
      </c>
      <c r="J37" s="16"/>
    </row>
    <row r="38" spans="1:10" x14ac:dyDescent="0.25">
      <c r="A38" s="29">
        <v>31</v>
      </c>
      <c r="B38" s="35">
        <v>1000015618</v>
      </c>
      <c r="C38" s="30" t="s">
        <v>47</v>
      </c>
      <c r="D38" s="31" t="s">
        <v>16</v>
      </c>
      <c r="E38" s="31" t="s">
        <v>17</v>
      </c>
      <c r="F38" s="32">
        <v>28090.880000000001</v>
      </c>
      <c r="G38" s="14"/>
      <c r="H38" s="14"/>
      <c r="I38" s="15">
        <f t="shared" si="0"/>
        <v>28090.880000000001</v>
      </c>
      <c r="J38" s="16"/>
    </row>
    <row r="39" spans="1:10" x14ac:dyDescent="0.25">
      <c r="A39" s="29">
        <v>32</v>
      </c>
      <c r="B39" s="35">
        <v>1000015619</v>
      </c>
      <c r="C39" s="30" t="s">
        <v>48</v>
      </c>
      <c r="D39" s="31" t="s">
        <v>16</v>
      </c>
      <c r="E39" s="31" t="s">
        <v>17</v>
      </c>
      <c r="F39" s="32">
        <v>15812.75</v>
      </c>
      <c r="G39" s="14"/>
      <c r="H39" s="14"/>
      <c r="I39" s="15">
        <f t="shared" si="0"/>
        <v>15812.75</v>
      </c>
      <c r="J39" s="16"/>
    </row>
    <row r="40" spans="1:10" x14ac:dyDescent="0.25">
      <c r="A40" s="29">
        <v>33</v>
      </c>
      <c r="B40" s="35">
        <v>1000015620</v>
      </c>
      <c r="C40" s="30" t="s">
        <v>49</v>
      </c>
      <c r="D40" s="31" t="s">
        <v>16</v>
      </c>
      <c r="E40" s="31" t="s">
        <v>17</v>
      </c>
      <c r="F40" s="32">
        <v>15138.52</v>
      </c>
      <c r="G40" s="14"/>
      <c r="H40" s="14"/>
      <c r="I40" s="15">
        <f t="shared" si="0"/>
        <v>15138.52</v>
      </c>
      <c r="J40" s="16"/>
    </row>
    <row r="41" spans="1:10" x14ac:dyDescent="0.25">
      <c r="A41" s="29">
        <v>34</v>
      </c>
      <c r="B41" s="37">
        <v>1000015621</v>
      </c>
      <c r="C41" s="30" t="s">
        <v>50</v>
      </c>
      <c r="D41" s="31" t="s">
        <v>16</v>
      </c>
      <c r="E41" s="31" t="s">
        <v>17</v>
      </c>
      <c r="F41" s="32">
        <v>16652.580000000002</v>
      </c>
      <c r="G41" s="14"/>
      <c r="H41" s="14"/>
      <c r="I41" s="15">
        <f t="shared" si="0"/>
        <v>16652.580000000002</v>
      </c>
      <c r="J41" s="16"/>
    </row>
    <row r="42" spans="1:10" x14ac:dyDescent="0.25">
      <c r="A42" s="29">
        <v>35</v>
      </c>
      <c r="B42" s="37">
        <v>1000015622</v>
      </c>
      <c r="C42" s="30" t="s">
        <v>51</v>
      </c>
      <c r="D42" s="31" t="s">
        <v>16</v>
      </c>
      <c r="E42" s="31" t="s">
        <v>17</v>
      </c>
      <c r="F42" s="32">
        <v>10271.64</v>
      </c>
      <c r="G42" s="14"/>
      <c r="H42" s="14"/>
      <c r="I42" s="15">
        <f t="shared" si="0"/>
        <v>10271.64</v>
      </c>
      <c r="J42" s="16"/>
    </row>
    <row r="43" spans="1:10" x14ac:dyDescent="0.25">
      <c r="A43" s="29">
        <v>36</v>
      </c>
      <c r="B43" s="37">
        <v>1000015623</v>
      </c>
      <c r="C43" s="30" t="s">
        <v>52</v>
      </c>
      <c r="D43" s="31" t="s">
        <v>16</v>
      </c>
      <c r="E43" s="31" t="s">
        <v>17</v>
      </c>
      <c r="F43" s="32">
        <v>3641.77</v>
      </c>
      <c r="G43" s="14"/>
      <c r="H43" s="14"/>
      <c r="I43" s="15">
        <f t="shared" si="0"/>
        <v>3641.77</v>
      </c>
      <c r="J43" s="16"/>
    </row>
    <row r="44" spans="1:10" x14ac:dyDescent="0.25">
      <c r="A44" s="29">
        <v>37</v>
      </c>
      <c r="B44" s="37">
        <v>1000015624</v>
      </c>
      <c r="C44" s="30" t="s">
        <v>53</v>
      </c>
      <c r="D44" s="31" t="s">
        <v>16</v>
      </c>
      <c r="E44" s="31" t="s">
        <v>17</v>
      </c>
      <c r="F44" s="32">
        <v>4398.2700000000004</v>
      </c>
      <c r="G44" s="14"/>
      <c r="H44" s="14"/>
      <c r="I44" s="15">
        <f t="shared" si="0"/>
        <v>4398.2700000000004</v>
      </c>
      <c r="J44" s="16"/>
    </row>
    <row r="45" spans="1:10" x14ac:dyDescent="0.25">
      <c r="A45" s="29">
        <v>38</v>
      </c>
      <c r="B45" s="37">
        <v>1000015626</v>
      </c>
      <c r="C45" s="30" t="s">
        <v>54</v>
      </c>
      <c r="D45" s="31" t="s">
        <v>16</v>
      </c>
      <c r="E45" s="31" t="s">
        <v>17</v>
      </c>
      <c r="F45" s="32">
        <v>9350</v>
      </c>
      <c r="G45" s="14"/>
      <c r="H45" s="14"/>
      <c r="I45" s="15">
        <f t="shared" si="0"/>
        <v>9350</v>
      </c>
      <c r="J45" s="16"/>
    </row>
    <row r="46" spans="1:10" x14ac:dyDescent="0.25">
      <c r="A46" s="29">
        <v>39</v>
      </c>
      <c r="B46" s="37">
        <v>1000015627</v>
      </c>
      <c r="C46" s="30" t="s">
        <v>55</v>
      </c>
      <c r="D46" s="31" t="s">
        <v>16</v>
      </c>
      <c r="E46" s="31" t="s">
        <v>17</v>
      </c>
      <c r="F46" s="32">
        <v>11396.09</v>
      </c>
      <c r="G46" s="14"/>
      <c r="H46" s="14"/>
      <c r="I46" s="15">
        <f t="shared" si="0"/>
        <v>11396.09</v>
      </c>
      <c r="J46" s="16"/>
    </row>
    <row r="47" spans="1:10" x14ac:dyDescent="0.25">
      <c r="A47" s="29">
        <v>40</v>
      </c>
      <c r="B47" s="37">
        <v>1000015628</v>
      </c>
      <c r="C47" s="30" t="s">
        <v>56</v>
      </c>
      <c r="D47" s="31" t="s">
        <v>16</v>
      </c>
      <c r="E47" s="31" t="s">
        <v>17</v>
      </c>
      <c r="F47" s="32">
        <v>4226.1899999999996</v>
      </c>
      <c r="G47" s="14"/>
      <c r="H47" s="14"/>
      <c r="I47" s="15">
        <f t="shared" si="0"/>
        <v>4226.1899999999996</v>
      </c>
      <c r="J47" s="16"/>
    </row>
    <row r="48" spans="1:10" x14ac:dyDescent="0.25">
      <c r="A48" s="29">
        <v>41</v>
      </c>
      <c r="B48" s="37">
        <v>1000015629</v>
      </c>
      <c r="C48" s="30" t="s">
        <v>57</v>
      </c>
      <c r="D48" s="31" t="s">
        <v>16</v>
      </c>
      <c r="E48" s="31" t="s">
        <v>17</v>
      </c>
      <c r="F48" s="32">
        <v>4422.07</v>
      </c>
      <c r="G48" s="14"/>
      <c r="H48" s="14"/>
      <c r="I48" s="15">
        <f t="shared" si="0"/>
        <v>4422.07</v>
      </c>
      <c r="J48" s="16"/>
    </row>
    <row r="49" spans="1:10" x14ac:dyDescent="0.25">
      <c r="A49" s="29">
        <v>42</v>
      </c>
      <c r="B49" s="37">
        <v>1000015646</v>
      </c>
      <c r="C49" s="30" t="s">
        <v>58</v>
      </c>
      <c r="D49" s="31" t="s">
        <v>16</v>
      </c>
      <c r="E49" s="31" t="s">
        <v>17</v>
      </c>
      <c r="F49" s="32">
        <v>8268.39</v>
      </c>
      <c r="G49" s="14"/>
      <c r="H49" s="14"/>
      <c r="I49" s="15">
        <f t="shared" si="0"/>
        <v>8268.39</v>
      </c>
      <c r="J49" s="16"/>
    </row>
    <row r="50" spans="1:10" x14ac:dyDescent="0.25">
      <c r="A50" s="29">
        <v>43</v>
      </c>
      <c r="B50" s="37">
        <v>2521200027</v>
      </c>
      <c r="C50" s="30" t="s">
        <v>59</v>
      </c>
      <c r="D50" s="31" t="s">
        <v>16</v>
      </c>
      <c r="E50" s="31" t="s">
        <v>17</v>
      </c>
      <c r="F50" s="32">
        <v>8810.42</v>
      </c>
      <c r="G50" s="14"/>
      <c r="H50" s="14"/>
      <c r="I50" s="15">
        <f t="shared" si="0"/>
        <v>8810.42</v>
      </c>
      <c r="J50" s="16"/>
    </row>
    <row r="51" spans="1:10" x14ac:dyDescent="0.25">
      <c r="A51" s="29">
        <v>44</v>
      </c>
      <c r="B51" s="37">
        <v>2521200069</v>
      </c>
      <c r="C51" s="30" t="s">
        <v>60</v>
      </c>
      <c r="D51" s="31" t="s">
        <v>16</v>
      </c>
      <c r="E51" s="31" t="s">
        <v>17</v>
      </c>
      <c r="F51" s="32">
        <v>9375.4699999999993</v>
      </c>
      <c r="G51" s="14"/>
      <c r="H51" s="14"/>
      <c r="I51" s="15">
        <f t="shared" si="0"/>
        <v>9375.4699999999993</v>
      </c>
      <c r="J51" s="16"/>
    </row>
    <row r="52" spans="1:10" x14ac:dyDescent="0.25">
      <c r="A52" s="29">
        <v>45</v>
      </c>
      <c r="B52" s="37">
        <v>2521200075</v>
      </c>
      <c r="C52" s="30" t="s">
        <v>61</v>
      </c>
      <c r="D52" s="31" t="s">
        <v>16</v>
      </c>
      <c r="E52" s="31" t="s">
        <v>17</v>
      </c>
      <c r="F52" s="32">
        <v>8900</v>
      </c>
      <c r="G52" s="14"/>
      <c r="H52" s="14"/>
      <c r="I52" s="15">
        <f t="shared" si="0"/>
        <v>8900</v>
      </c>
      <c r="J52" s="16"/>
    </row>
    <row r="53" spans="1:10" x14ac:dyDescent="0.25">
      <c r="A53" s="29">
        <v>46</v>
      </c>
      <c r="B53" s="37">
        <v>2521200102</v>
      </c>
      <c r="C53" s="30" t="s">
        <v>62</v>
      </c>
      <c r="D53" s="31" t="s">
        <v>16</v>
      </c>
      <c r="E53" s="31" t="s">
        <v>17</v>
      </c>
      <c r="F53" s="32">
        <v>3386.55</v>
      </c>
      <c r="G53" s="14"/>
      <c r="H53" s="14"/>
      <c r="I53" s="15">
        <f t="shared" si="0"/>
        <v>3386.55</v>
      </c>
      <c r="J53" s="16"/>
    </row>
    <row r="54" spans="1:10" x14ac:dyDescent="0.25">
      <c r="A54" s="29">
        <v>47</v>
      </c>
      <c r="B54" s="37">
        <v>2521200105</v>
      </c>
      <c r="C54" s="30" t="s">
        <v>63</v>
      </c>
      <c r="D54" s="31" t="s">
        <v>16</v>
      </c>
      <c r="E54" s="31" t="s">
        <v>17</v>
      </c>
      <c r="F54" s="32">
        <v>10648.2</v>
      </c>
      <c r="G54" s="14"/>
      <c r="H54" s="14"/>
      <c r="I54" s="15">
        <f t="shared" si="0"/>
        <v>10648.2</v>
      </c>
      <c r="J54" s="16"/>
    </row>
    <row r="55" spans="1:10" x14ac:dyDescent="0.25">
      <c r="A55" s="29">
        <v>48</v>
      </c>
      <c r="B55" s="37">
        <v>2521200112</v>
      </c>
      <c r="C55" s="30" t="s">
        <v>64</v>
      </c>
      <c r="D55" s="31" t="s">
        <v>16</v>
      </c>
      <c r="E55" s="31" t="s">
        <v>17</v>
      </c>
      <c r="F55" s="32">
        <v>6000.79</v>
      </c>
      <c r="G55" s="14"/>
      <c r="H55" s="14"/>
      <c r="I55" s="15">
        <f t="shared" si="0"/>
        <v>6000.79</v>
      </c>
      <c r="J55" s="16"/>
    </row>
    <row r="56" spans="1:10" x14ac:dyDescent="0.25">
      <c r="A56" s="29">
        <v>49</v>
      </c>
      <c r="B56" s="37">
        <v>2521200119</v>
      </c>
      <c r="C56" s="30" t="s">
        <v>65</v>
      </c>
      <c r="D56" s="31" t="s">
        <v>16</v>
      </c>
      <c r="E56" s="31" t="s">
        <v>17</v>
      </c>
      <c r="F56" s="32">
        <v>6558.76</v>
      </c>
      <c r="G56" s="14"/>
      <c r="H56" s="14"/>
      <c r="I56" s="15">
        <f t="shared" si="0"/>
        <v>6558.76</v>
      </c>
      <c r="J56" s="16"/>
    </row>
    <row r="57" spans="1:10" x14ac:dyDescent="0.25">
      <c r="A57" s="29">
        <v>50</v>
      </c>
      <c r="B57" s="37">
        <v>2521200131</v>
      </c>
      <c r="C57" s="30" t="s">
        <v>66</v>
      </c>
      <c r="D57" s="31" t="s">
        <v>16</v>
      </c>
      <c r="E57" s="31" t="s">
        <v>17</v>
      </c>
      <c r="F57" s="32">
        <v>10701.58</v>
      </c>
      <c r="G57" s="14"/>
      <c r="H57" s="14"/>
      <c r="I57" s="15">
        <f t="shared" si="0"/>
        <v>10701.58</v>
      </c>
      <c r="J57" s="16"/>
    </row>
    <row r="58" spans="1:10" x14ac:dyDescent="0.25">
      <c r="A58" s="29">
        <v>51</v>
      </c>
      <c r="B58" s="37">
        <v>2521300045</v>
      </c>
      <c r="C58" s="30" t="s">
        <v>67</v>
      </c>
      <c r="D58" s="31" t="s">
        <v>16</v>
      </c>
      <c r="E58" s="31" t="s">
        <v>17</v>
      </c>
      <c r="F58" s="32">
        <v>9900.86</v>
      </c>
      <c r="G58" s="14"/>
      <c r="H58" s="14"/>
      <c r="I58" s="15">
        <f t="shared" si="0"/>
        <v>9900.86</v>
      </c>
      <c r="J58" s="16"/>
    </row>
    <row r="59" spans="1:10" x14ac:dyDescent="0.25">
      <c r="A59" s="29">
        <v>52</v>
      </c>
      <c r="B59" s="37">
        <v>2521300114</v>
      </c>
      <c r="C59" s="30" t="s">
        <v>68</v>
      </c>
      <c r="D59" s="31" t="s">
        <v>16</v>
      </c>
      <c r="E59" s="31" t="s">
        <v>17</v>
      </c>
      <c r="F59" s="32">
        <v>7896.89</v>
      </c>
      <c r="G59" s="14"/>
      <c r="H59" s="14"/>
      <c r="I59" s="15">
        <f t="shared" si="0"/>
        <v>7896.89</v>
      </c>
      <c r="J59" s="16"/>
    </row>
    <row r="60" spans="1:10" x14ac:dyDescent="0.25">
      <c r="A60" s="29">
        <v>53</v>
      </c>
      <c r="B60" s="37">
        <v>2521300195</v>
      </c>
      <c r="C60" s="30" t="s">
        <v>69</v>
      </c>
      <c r="D60" s="31" t="s">
        <v>16</v>
      </c>
      <c r="E60" s="31" t="s">
        <v>17</v>
      </c>
      <c r="F60" s="32">
        <v>4778.87</v>
      </c>
      <c r="G60" s="14"/>
      <c r="H60" s="14"/>
      <c r="I60" s="15">
        <f t="shared" si="0"/>
        <v>4778.87</v>
      </c>
      <c r="J60" s="16"/>
    </row>
    <row r="61" spans="1:10" x14ac:dyDescent="0.25">
      <c r="A61" s="29">
        <v>54</v>
      </c>
      <c r="B61" s="37">
        <v>2521300203</v>
      </c>
      <c r="C61" s="30" t="s">
        <v>70</v>
      </c>
      <c r="D61" s="31" t="s">
        <v>16</v>
      </c>
      <c r="E61" s="31" t="s">
        <v>17</v>
      </c>
      <c r="F61" s="32">
        <v>8900</v>
      </c>
      <c r="G61" s="14"/>
      <c r="H61" s="14"/>
      <c r="I61" s="15">
        <f t="shared" si="0"/>
        <v>8900</v>
      </c>
      <c r="J61" s="16"/>
    </row>
    <row r="62" spans="1:10" x14ac:dyDescent="0.25">
      <c r="A62" s="29">
        <v>55</v>
      </c>
      <c r="B62" s="37">
        <v>2521300308</v>
      </c>
      <c r="C62" s="30" t="s">
        <v>71</v>
      </c>
      <c r="D62" s="31" t="s">
        <v>16</v>
      </c>
      <c r="E62" s="31" t="s">
        <v>17</v>
      </c>
      <c r="F62" s="32">
        <v>4614.83</v>
      </c>
      <c r="G62" s="14"/>
      <c r="H62" s="14"/>
      <c r="I62" s="15">
        <f t="shared" si="0"/>
        <v>4614.83</v>
      </c>
      <c r="J62" s="16"/>
    </row>
    <row r="63" spans="1:10" x14ac:dyDescent="0.25">
      <c r="A63" s="29">
        <v>56</v>
      </c>
      <c r="B63" s="37">
        <v>2521300323</v>
      </c>
      <c r="C63" s="30" t="s">
        <v>72</v>
      </c>
      <c r="D63" s="31" t="s">
        <v>16</v>
      </c>
      <c r="E63" s="31" t="s">
        <v>17</v>
      </c>
      <c r="F63" s="32">
        <v>4870.55</v>
      </c>
      <c r="G63" s="14"/>
      <c r="H63" s="14"/>
      <c r="I63" s="15">
        <f t="shared" si="0"/>
        <v>4870.55</v>
      </c>
      <c r="J63" s="16"/>
    </row>
    <row r="64" spans="1:10" x14ac:dyDescent="0.25">
      <c r="A64" s="29">
        <v>57</v>
      </c>
      <c r="B64" s="37">
        <v>2521300343</v>
      </c>
      <c r="C64" s="30" t="s">
        <v>73</v>
      </c>
      <c r="D64" s="31" t="s">
        <v>16</v>
      </c>
      <c r="E64" s="31" t="s">
        <v>17</v>
      </c>
      <c r="F64" s="32">
        <v>8807.2000000000007</v>
      </c>
      <c r="G64" s="14"/>
      <c r="H64" s="14"/>
      <c r="I64" s="15">
        <f t="shared" si="0"/>
        <v>8807.2000000000007</v>
      </c>
      <c r="J64" s="16"/>
    </row>
    <row r="65" spans="1:10" x14ac:dyDescent="0.25">
      <c r="A65" s="29">
        <v>58</v>
      </c>
      <c r="B65" s="37">
        <v>2521300354</v>
      </c>
      <c r="C65" s="30" t="s">
        <v>74</v>
      </c>
      <c r="D65" s="31" t="s">
        <v>16</v>
      </c>
      <c r="E65" s="31" t="s">
        <v>17</v>
      </c>
      <c r="F65" s="32">
        <v>4714.9799999999996</v>
      </c>
      <c r="G65" s="14"/>
      <c r="H65" s="14"/>
      <c r="I65" s="15">
        <f t="shared" si="0"/>
        <v>4714.9799999999996</v>
      </c>
      <c r="J65" s="16"/>
    </row>
    <row r="66" spans="1:10" x14ac:dyDescent="0.25">
      <c r="A66" s="29">
        <v>59</v>
      </c>
      <c r="B66" s="37">
        <v>2521300358</v>
      </c>
      <c r="C66" s="30" t="s">
        <v>75</v>
      </c>
      <c r="D66" s="31" t="s">
        <v>16</v>
      </c>
      <c r="E66" s="31" t="s">
        <v>17</v>
      </c>
      <c r="F66" s="32">
        <v>4827.24</v>
      </c>
      <c r="G66" s="14"/>
      <c r="H66" s="14"/>
      <c r="I66" s="15">
        <f t="shared" si="0"/>
        <v>4827.24</v>
      </c>
      <c r="J66" s="16"/>
    </row>
    <row r="67" spans="1:10" x14ac:dyDescent="0.25">
      <c r="A67" s="29">
        <v>60</v>
      </c>
      <c r="B67" s="37">
        <v>2521300362</v>
      </c>
      <c r="C67" s="30" t="s">
        <v>76</v>
      </c>
      <c r="D67" s="31" t="s">
        <v>16</v>
      </c>
      <c r="E67" s="31" t="s">
        <v>17</v>
      </c>
      <c r="F67" s="32">
        <v>5245.29</v>
      </c>
      <c r="G67" s="14"/>
      <c r="H67" s="14"/>
      <c r="I67" s="15">
        <f t="shared" si="0"/>
        <v>5245.29</v>
      </c>
      <c r="J67" s="16"/>
    </row>
    <row r="68" spans="1:10" x14ac:dyDescent="0.25">
      <c r="A68" s="29">
        <v>61</v>
      </c>
      <c r="B68" s="37">
        <v>2521300393</v>
      </c>
      <c r="C68" s="30" t="s">
        <v>77</v>
      </c>
      <c r="D68" s="31" t="s">
        <v>16</v>
      </c>
      <c r="E68" s="31" t="s">
        <v>17</v>
      </c>
      <c r="F68" s="32">
        <v>10003.790000000001</v>
      </c>
      <c r="G68" s="14"/>
      <c r="H68" s="14"/>
      <c r="I68" s="15">
        <f t="shared" si="0"/>
        <v>10003.790000000001</v>
      </c>
      <c r="J68" s="16"/>
    </row>
    <row r="69" spans="1:10" x14ac:dyDescent="0.25">
      <c r="A69" s="29">
        <v>62</v>
      </c>
      <c r="B69" s="37">
        <v>2521300600</v>
      </c>
      <c r="C69" s="30" t="s">
        <v>78</v>
      </c>
      <c r="D69" s="31" t="s">
        <v>16</v>
      </c>
      <c r="E69" s="31" t="s">
        <v>17</v>
      </c>
      <c r="F69" s="32">
        <v>3918.71</v>
      </c>
      <c r="G69" s="14"/>
      <c r="H69" s="14"/>
      <c r="I69" s="15">
        <f t="shared" si="0"/>
        <v>3918.71</v>
      </c>
      <c r="J69" s="16"/>
    </row>
    <row r="70" spans="1:10" x14ac:dyDescent="0.25">
      <c r="A70" s="29">
        <v>63</v>
      </c>
      <c r="B70" s="37">
        <v>2521300604</v>
      </c>
      <c r="C70" s="30" t="s">
        <v>79</v>
      </c>
      <c r="D70" s="31" t="s">
        <v>16</v>
      </c>
      <c r="E70" s="31" t="s">
        <v>17</v>
      </c>
      <c r="F70" s="32">
        <v>9076.33</v>
      </c>
      <c r="G70" s="14"/>
      <c r="H70" s="14"/>
      <c r="I70" s="15">
        <f t="shared" si="0"/>
        <v>9076.33</v>
      </c>
      <c r="J70" s="16"/>
    </row>
    <row r="71" spans="1:10" x14ac:dyDescent="0.25">
      <c r="A71" s="29">
        <v>64</v>
      </c>
      <c r="B71" s="37">
        <v>2521300606</v>
      </c>
      <c r="C71" s="30" t="s">
        <v>80</v>
      </c>
      <c r="D71" s="31" t="s">
        <v>16</v>
      </c>
      <c r="E71" s="31" t="s">
        <v>17</v>
      </c>
      <c r="F71" s="32">
        <v>7148.47</v>
      </c>
      <c r="G71" s="14"/>
      <c r="H71" s="14"/>
      <c r="I71" s="15">
        <f t="shared" si="0"/>
        <v>7148.47</v>
      </c>
      <c r="J71" s="16"/>
    </row>
    <row r="72" spans="1:10" x14ac:dyDescent="0.25">
      <c r="A72" s="29">
        <v>65</v>
      </c>
      <c r="B72" s="37">
        <v>2521300615</v>
      </c>
      <c r="C72" s="30" t="s">
        <v>81</v>
      </c>
      <c r="D72" s="31" t="s">
        <v>16</v>
      </c>
      <c r="E72" s="31" t="s">
        <v>17</v>
      </c>
      <c r="F72" s="32">
        <v>7594.88</v>
      </c>
      <c r="G72" s="14"/>
      <c r="H72" s="14"/>
      <c r="I72" s="15">
        <f t="shared" si="0"/>
        <v>7594.88</v>
      </c>
      <c r="J72" s="16"/>
    </row>
    <row r="73" spans="1:10" x14ac:dyDescent="0.25">
      <c r="A73" s="29">
        <v>66</v>
      </c>
      <c r="B73" s="37">
        <v>2521300616</v>
      </c>
      <c r="C73" s="30" t="s">
        <v>82</v>
      </c>
      <c r="D73" s="31" t="s">
        <v>16</v>
      </c>
      <c r="E73" s="31" t="s">
        <v>17</v>
      </c>
      <c r="F73" s="32">
        <v>6174.37</v>
      </c>
      <c r="G73" s="14"/>
      <c r="H73" s="14"/>
      <c r="I73" s="15">
        <f t="shared" ref="I73:I98" si="1">MIN(F73:H73)</f>
        <v>6174.37</v>
      </c>
      <c r="J73" s="16"/>
    </row>
    <row r="74" spans="1:10" x14ac:dyDescent="0.25">
      <c r="A74" s="29">
        <v>67</v>
      </c>
      <c r="B74" s="37">
        <v>2521300617</v>
      </c>
      <c r="C74" s="30" t="s">
        <v>83</v>
      </c>
      <c r="D74" s="31" t="s">
        <v>16</v>
      </c>
      <c r="E74" s="31" t="s">
        <v>17</v>
      </c>
      <c r="F74" s="32">
        <v>5650</v>
      </c>
      <c r="G74" s="14"/>
      <c r="H74" s="14"/>
      <c r="I74" s="15">
        <f t="shared" si="1"/>
        <v>5650</v>
      </c>
      <c r="J74" s="16"/>
    </row>
    <row r="75" spans="1:10" x14ac:dyDescent="0.25">
      <c r="A75" s="29">
        <v>68</v>
      </c>
      <c r="B75" s="37">
        <v>2521300634</v>
      </c>
      <c r="C75" s="30" t="s">
        <v>84</v>
      </c>
      <c r="D75" s="31" t="s">
        <v>16</v>
      </c>
      <c r="E75" s="31" t="s">
        <v>17</v>
      </c>
      <c r="F75" s="32">
        <v>4215.96</v>
      </c>
      <c r="G75" s="14"/>
      <c r="H75" s="14"/>
      <c r="I75" s="15">
        <f t="shared" si="1"/>
        <v>4215.96</v>
      </c>
      <c r="J75" s="16"/>
    </row>
    <row r="76" spans="1:10" x14ac:dyDescent="0.25">
      <c r="A76" s="29">
        <v>69</v>
      </c>
      <c r="B76" s="37">
        <v>2521300649</v>
      </c>
      <c r="C76" s="30" t="s">
        <v>85</v>
      </c>
      <c r="D76" s="31" t="s">
        <v>16</v>
      </c>
      <c r="E76" s="31" t="s">
        <v>17</v>
      </c>
      <c r="F76" s="32">
        <v>8683.98</v>
      </c>
      <c r="G76" s="14"/>
      <c r="H76" s="14"/>
      <c r="I76" s="15">
        <f t="shared" si="1"/>
        <v>8683.98</v>
      </c>
      <c r="J76" s="16"/>
    </row>
    <row r="77" spans="1:10" x14ac:dyDescent="0.25">
      <c r="A77" s="29">
        <v>70</v>
      </c>
      <c r="B77" s="37">
        <v>2521300650</v>
      </c>
      <c r="C77" s="30" t="s">
        <v>86</v>
      </c>
      <c r="D77" s="31" t="s">
        <v>16</v>
      </c>
      <c r="E77" s="31" t="s">
        <v>17</v>
      </c>
      <c r="F77" s="32">
        <v>10195.6</v>
      </c>
      <c r="G77" s="14"/>
      <c r="H77" s="14"/>
      <c r="I77" s="15">
        <f t="shared" si="1"/>
        <v>10195.6</v>
      </c>
      <c r="J77" s="16"/>
    </row>
    <row r="78" spans="1:10" x14ac:dyDescent="0.25">
      <c r="A78" s="29">
        <v>71</v>
      </c>
      <c r="B78" s="37">
        <v>2521300658</v>
      </c>
      <c r="C78" s="30" t="s">
        <v>87</v>
      </c>
      <c r="D78" s="31" t="s">
        <v>16</v>
      </c>
      <c r="E78" s="31" t="s">
        <v>17</v>
      </c>
      <c r="F78" s="32">
        <v>4784.38</v>
      </c>
      <c r="G78" s="14"/>
      <c r="H78" s="14"/>
      <c r="I78" s="15">
        <f t="shared" si="1"/>
        <v>4784.38</v>
      </c>
      <c r="J78" s="16"/>
    </row>
    <row r="79" spans="1:10" x14ac:dyDescent="0.25">
      <c r="A79" s="29">
        <v>72</v>
      </c>
      <c r="B79" s="37">
        <v>2521300678</v>
      </c>
      <c r="C79" s="30" t="s">
        <v>88</v>
      </c>
      <c r="D79" s="31" t="s">
        <v>16</v>
      </c>
      <c r="E79" s="31" t="s">
        <v>17</v>
      </c>
      <c r="F79" s="32">
        <v>6286.63</v>
      </c>
      <c r="G79" s="14"/>
      <c r="H79" s="14"/>
      <c r="I79" s="15">
        <f t="shared" si="1"/>
        <v>6286.63</v>
      </c>
      <c r="J79" s="16"/>
    </row>
    <row r="80" spans="1:10" x14ac:dyDescent="0.25">
      <c r="A80" s="29">
        <v>73</v>
      </c>
      <c r="B80" s="37">
        <v>2521300679</v>
      </c>
      <c r="C80" s="30" t="s">
        <v>89</v>
      </c>
      <c r="D80" s="31" t="s">
        <v>16</v>
      </c>
      <c r="E80" s="31" t="s">
        <v>17</v>
      </c>
      <c r="F80" s="32">
        <v>4062.63</v>
      </c>
      <c r="G80" s="14"/>
      <c r="H80" s="14"/>
      <c r="I80" s="15">
        <f t="shared" si="1"/>
        <v>4062.63</v>
      </c>
      <c r="J80" s="16"/>
    </row>
    <row r="81" spans="1:10" x14ac:dyDescent="0.25">
      <c r="A81" s="29">
        <v>74</v>
      </c>
      <c r="B81" s="37">
        <v>2521300682</v>
      </c>
      <c r="C81" s="30" t="s">
        <v>90</v>
      </c>
      <c r="D81" s="31" t="s">
        <v>16</v>
      </c>
      <c r="E81" s="31" t="s">
        <v>17</v>
      </c>
      <c r="F81" s="32">
        <v>6796.16</v>
      </c>
      <c r="G81" s="14"/>
      <c r="H81" s="14"/>
      <c r="I81" s="15">
        <f t="shared" si="1"/>
        <v>6796.16</v>
      </c>
      <c r="J81" s="16"/>
    </row>
    <row r="82" spans="1:10" x14ac:dyDescent="0.25">
      <c r="A82" s="29">
        <v>75</v>
      </c>
      <c r="B82" s="37">
        <v>2521300684</v>
      </c>
      <c r="C82" s="30" t="s">
        <v>91</v>
      </c>
      <c r="D82" s="31" t="s">
        <v>16</v>
      </c>
      <c r="E82" s="31" t="s">
        <v>17</v>
      </c>
      <c r="F82" s="32">
        <v>6030.29</v>
      </c>
      <c r="G82" s="14"/>
      <c r="H82" s="14"/>
      <c r="I82" s="15">
        <f t="shared" si="1"/>
        <v>6030.29</v>
      </c>
      <c r="J82" s="16"/>
    </row>
    <row r="83" spans="1:10" x14ac:dyDescent="0.25">
      <c r="A83" s="29">
        <v>76</v>
      </c>
      <c r="B83" s="37">
        <v>2521300685</v>
      </c>
      <c r="C83" s="30" t="s">
        <v>92</v>
      </c>
      <c r="D83" s="31" t="s">
        <v>16</v>
      </c>
      <c r="E83" s="31" t="s">
        <v>17</v>
      </c>
      <c r="F83" s="32">
        <v>7984.65</v>
      </c>
      <c r="G83" s="14"/>
      <c r="H83" s="14"/>
      <c r="I83" s="15">
        <f t="shared" si="1"/>
        <v>7984.65</v>
      </c>
      <c r="J83" s="16"/>
    </row>
    <row r="84" spans="1:10" x14ac:dyDescent="0.25">
      <c r="A84" s="29">
        <v>77</v>
      </c>
      <c r="B84" s="37">
        <v>2521300688</v>
      </c>
      <c r="C84" s="30" t="s">
        <v>93</v>
      </c>
      <c r="D84" s="31" t="s">
        <v>16</v>
      </c>
      <c r="E84" s="31" t="s">
        <v>17</v>
      </c>
      <c r="F84" s="32">
        <v>10900</v>
      </c>
      <c r="G84" s="14"/>
      <c r="H84" s="14"/>
      <c r="I84" s="15">
        <f t="shared" si="1"/>
        <v>10900</v>
      </c>
      <c r="J84" s="16"/>
    </row>
    <row r="85" spans="1:10" x14ac:dyDescent="0.25">
      <c r="A85" s="29">
        <v>78</v>
      </c>
      <c r="B85" s="37">
        <v>2521300689</v>
      </c>
      <c r="C85" s="30" t="s">
        <v>94</v>
      </c>
      <c r="D85" s="31" t="s">
        <v>16</v>
      </c>
      <c r="E85" s="31" t="s">
        <v>17</v>
      </c>
      <c r="F85" s="32">
        <v>8368.66</v>
      </c>
      <c r="G85" s="14"/>
      <c r="H85" s="14"/>
      <c r="I85" s="15">
        <f t="shared" si="1"/>
        <v>8368.66</v>
      </c>
      <c r="J85" s="16"/>
    </row>
    <row r="86" spans="1:10" x14ac:dyDescent="0.25">
      <c r="A86" s="29">
        <v>79</v>
      </c>
      <c r="B86" s="37">
        <v>2521300690</v>
      </c>
      <c r="C86" s="30" t="s">
        <v>95</v>
      </c>
      <c r="D86" s="31" t="s">
        <v>16</v>
      </c>
      <c r="E86" s="31" t="s">
        <v>17</v>
      </c>
      <c r="F86" s="32">
        <v>5345.87</v>
      </c>
      <c r="G86" s="14"/>
      <c r="H86" s="14"/>
      <c r="I86" s="15">
        <f t="shared" si="1"/>
        <v>5345.87</v>
      </c>
      <c r="J86" s="16"/>
    </row>
    <row r="87" spans="1:10" x14ac:dyDescent="0.25">
      <c r="A87" s="29">
        <v>80</v>
      </c>
      <c r="B87" s="37">
        <v>2521300697</v>
      </c>
      <c r="C87" s="30" t="s">
        <v>96</v>
      </c>
      <c r="D87" s="31" t="s">
        <v>16</v>
      </c>
      <c r="E87" s="31" t="s">
        <v>17</v>
      </c>
      <c r="F87" s="32">
        <v>4886.0200000000004</v>
      </c>
      <c r="G87" s="14"/>
      <c r="H87" s="14"/>
      <c r="I87" s="15">
        <f t="shared" si="1"/>
        <v>4886.0200000000004</v>
      </c>
      <c r="J87" s="16"/>
    </row>
    <row r="88" spans="1:10" x14ac:dyDescent="0.25">
      <c r="A88" s="29">
        <v>81</v>
      </c>
      <c r="B88" s="37">
        <v>2521300699</v>
      </c>
      <c r="C88" s="30" t="s">
        <v>97</v>
      </c>
      <c r="D88" s="31" t="s">
        <v>16</v>
      </c>
      <c r="E88" s="31" t="s">
        <v>17</v>
      </c>
      <c r="F88" s="32">
        <v>3816.24</v>
      </c>
      <c r="G88" s="14"/>
      <c r="H88" s="14"/>
      <c r="I88" s="15">
        <f t="shared" si="1"/>
        <v>3816.24</v>
      </c>
      <c r="J88" s="16"/>
    </row>
    <row r="89" spans="1:10" x14ac:dyDescent="0.25">
      <c r="A89" s="29">
        <v>82</v>
      </c>
      <c r="B89" s="37">
        <v>2521300700</v>
      </c>
      <c r="C89" s="30" t="s">
        <v>98</v>
      </c>
      <c r="D89" s="31" t="s">
        <v>16</v>
      </c>
      <c r="E89" s="31" t="s">
        <v>17</v>
      </c>
      <c r="F89" s="32">
        <v>5523.83</v>
      </c>
      <c r="G89" s="14"/>
      <c r="H89" s="14"/>
      <c r="I89" s="15">
        <f t="shared" si="1"/>
        <v>5523.83</v>
      </c>
      <c r="J89" s="16"/>
    </row>
    <row r="90" spans="1:10" x14ac:dyDescent="0.25">
      <c r="A90" s="29">
        <v>83</v>
      </c>
      <c r="B90" s="37">
        <v>2521300703</v>
      </c>
      <c r="C90" s="30" t="s">
        <v>99</v>
      </c>
      <c r="D90" s="31" t="s">
        <v>16</v>
      </c>
      <c r="E90" s="31" t="s">
        <v>17</v>
      </c>
      <c r="F90" s="32">
        <v>9292.0400000000009</v>
      </c>
      <c r="G90" s="14"/>
      <c r="H90" s="14"/>
      <c r="I90" s="15">
        <f t="shared" si="1"/>
        <v>9292.0400000000009</v>
      </c>
      <c r="J90" s="16"/>
    </row>
    <row r="91" spans="1:10" x14ac:dyDescent="0.25">
      <c r="A91" s="29">
        <v>84</v>
      </c>
      <c r="B91" s="37">
        <v>2521300706</v>
      </c>
      <c r="C91" s="30" t="s">
        <v>100</v>
      </c>
      <c r="D91" s="31" t="s">
        <v>16</v>
      </c>
      <c r="E91" s="31" t="s">
        <v>17</v>
      </c>
      <c r="F91" s="32">
        <v>5225.8</v>
      </c>
      <c r="G91" s="14"/>
      <c r="H91" s="14"/>
      <c r="I91" s="15">
        <f t="shared" si="1"/>
        <v>5225.8</v>
      </c>
      <c r="J91" s="16"/>
    </row>
    <row r="92" spans="1:10" x14ac:dyDescent="0.25">
      <c r="A92" s="29">
        <v>85</v>
      </c>
      <c r="B92" s="37">
        <v>2522300002</v>
      </c>
      <c r="C92" s="30" t="s">
        <v>101</v>
      </c>
      <c r="D92" s="31" t="s">
        <v>16</v>
      </c>
      <c r="E92" s="31" t="s">
        <v>17</v>
      </c>
      <c r="F92" s="32">
        <v>4939.49</v>
      </c>
      <c r="G92" s="14"/>
      <c r="H92" s="14"/>
      <c r="I92" s="15">
        <f t="shared" si="1"/>
        <v>4939.49</v>
      </c>
      <c r="J92" s="16"/>
    </row>
    <row r="93" spans="1:10" x14ac:dyDescent="0.25">
      <c r="A93" s="29">
        <v>86</v>
      </c>
      <c r="B93" s="37">
        <v>2522300019</v>
      </c>
      <c r="C93" s="30" t="s">
        <v>102</v>
      </c>
      <c r="D93" s="31" t="s">
        <v>16</v>
      </c>
      <c r="E93" s="31" t="s">
        <v>17</v>
      </c>
      <c r="F93" s="32">
        <v>6847.94</v>
      </c>
      <c r="G93" s="14"/>
      <c r="H93" s="14"/>
      <c r="I93" s="15">
        <f t="shared" si="1"/>
        <v>6847.94</v>
      </c>
      <c r="J93" s="16"/>
    </row>
    <row r="94" spans="1:10" x14ac:dyDescent="0.25">
      <c r="A94" s="29">
        <v>87</v>
      </c>
      <c r="B94" s="37">
        <v>1000013544</v>
      </c>
      <c r="C94" s="30" t="s">
        <v>103</v>
      </c>
      <c r="D94" s="31" t="s">
        <v>16</v>
      </c>
      <c r="E94" s="31" t="s">
        <v>17</v>
      </c>
      <c r="F94" s="32">
        <v>18841.419999999998</v>
      </c>
      <c r="G94" s="14"/>
      <c r="H94" s="14"/>
      <c r="I94" s="15">
        <f t="shared" si="1"/>
        <v>18841.419999999998</v>
      </c>
      <c r="J94" s="16"/>
    </row>
    <row r="95" spans="1:10" x14ac:dyDescent="0.25">
      <c r="A95" s="29">
        <v>88</v>
      </c>
      <c r="B95" s="37">
        <v>2521300586</v>
      </c>
      <c r="C95" s="30" t="s">
        <v>104</v>
      </c>
      <c r="D95" s="31" t="s">
        <v>16</v>
      </c>
      <c r="E95" s="31" t="s">
        <v>17</v>
      </c>
      <c r="F95" s="32">
        <v>8089.63</v>
      </c>
      <c r="G95" s="14"/>
      <c r="H95" s="14"/>
      <c r="I95" s="15">
        <f t="shared" si="1"/>
        <v>8089.63</v>
      </c>
      <c r="J95" s="16"/>
    </row>
    <row r="96" spans="1:10" x14ac:dyDescent="0.25">
      <c r="A96" s="29">
        <v>89</v>
      </c>
      <c r="B96" s="37">
        <v>1000013563</v>
      </c>
      <c r="C96" s="30" t="s">
        <v>105</v>
      </c>
      <c r="D96" s="31" t="s">
        <v>16</v>
      </c>
      <c r="E96" s="31" t="s">
        <v>17</v>
      </c>
      <c r="F96" s="32">
        <v>11078.1</v>
      </c>
      <c r="G96" s="14"/>
      <c r="H96" s="14"/>
      <c r="I96" s="15">
        <f t="shared" si="1"/>
        <v>11078.1</v>
      </c>
      <c r="J96" s="16"/>
    </row>
    <row r="97" spans="1:10" x14ac:dyDescent="0.25">
      <c r="A97" s="38" t="s">
        <v>107</v>
      </c>
      <c r="B97" s="39"/>
      <c r="C97" s="30"/>
      <c r="D97" s="31"/>
      <c r="E97" s="31"/>
      <c r="F97" s="32"/>
      <c r="G97" s="14"/>
      <c r="H97" s="14"/>
      <c r="I97" s="15">
        <f>SUM(I8:I96)</f>
        <v>747671.70000000019</v>
      </c>
      <c r="J97" s="16"/>
    </row>
    <row r="98" spans="1:10" x14ac:dyDescent="0.25">
      <c r="A98" s="33" t="s">
        <v>106</v>
      </c>
      <c r="B98" s="33"/>
      <c r="C98" s="33"/>
      <c r="D98" s="33"/>
      <c r="E98" s="31"/>
      <c r="F98" s="32">
        <v>1100000</v>
      </c>
      <c r="G98" s="14"/>
      <c r="H98" s="14"/>
      <c r="I98" s="15">
        <f t="shared" si="1"/>
        <v>1100000</v>
      </c>
      <c r="J98" s="16"/>
    </row>
  </sheetData>
  <autoFilter ref="A7:T7"/>
  <mergeCells count="10">
    <mergeCell ref="A97:B97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2026-01-31T13:18:25Z</dcterms:modified>
</cp:coreProperties>
</file>